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Y:\WangSik\PCL project\Contact angle measurement\"/>
    </mc:Choice>
  </mc:AlternateContent>
  <xr:revisionPtr revIDLastSave="0" documentId="13_ncr:1_{1DB86451-8170-4283-B8C0-E6008C4817D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1" i="2" l="1"/>
  <c r="L22" i="2"/>
  <c r="L23" i="2"/>
  <c r="L24" i="2"/>
  <c r="L20" i="2"/>
  <c r="L14" i="2"/>
  <c r="L15" i="2"/>
  <c r="L16" i="2"/>
  <c r="L17" i="2"/>
  <c r="L13" i="2"/>
  <c r="L7" i="2"/>
  <c r="L8" i="2"/>
  <c r="L9" i="2"/>
  <c r="L10" i="2"/>
  <c r="L6" i="2"/>
  <c r="M22" i="2" l="1"/>
  <c r="M8" i="2"/>
  <c r="M15" i="2"/>
  <c r="M21" i="2"/>
  <c r="M14" i="2"/>
  <c r="M7" i="2"/>
  <c r="C10" i="2" l="1"/>
  <c r="C9" i="2"/>
  <c r="D10" i="2"/>
  <c r="D9" i="2"/>
  <c r="E10" i="2"/>
  <c r="E9" i="2"/>
</calcChain>
</file>

<file path=xl/sharedStrings.xml><?xml version="1.0" encoding="utf-8"?>
<sst xmlns="http://schemas.openxmlformats.org/spreadsheetml/2006/main" count="6" uniqueCount="3">
  <si>
    <t>PCL-111</t>
  </si>
  <si>
    <t>PCL-200</t>
  </si>
  <si>
    <t>PCL-400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</si>
</sst>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266700</xdr:colOff>
      <xdr:row>19</xdr:row>
      <xdr:rowOff>38100</xdr:rowOff>
    </xdr:from>
    <xdr:to>
      <xdr:col>15</xdr:col>
      <xdr:colOff>159706</xdr:colOff>
      <xdr:row>21</xdr:row>
      <xdr:rowOff>145732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62D88DCF-CDEB-858C-180C-827717FA58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1627" t="12791" r="4677" b="76754"/>
        <a:stretch/>
      </xdr:blipFill>
      <xdr:spPr>
        <a:xfrm>
          <a:off x="8191500" y="3512820"/>
          <a:ext cx="1112206" cy="473392"/>
        </a:xfrm>
        <a:prstGeom prst="rect">
          <a:avLst/>
        </a:prstGeom>
      </xdr:spPr>
    </xdr:pic>
    <xdr:clientData/>
  </xdr:twoCellAnchor>
  <xdr:twoCellAnchor editAs="oneCell">
    <xdr:from>
      <xdr:col>13</xdr:col>
      <xdr:colOff>228599</xdr:colOff>
      <xdr:row>12</xdr:row>
      <xdr:rowOff>61912</xdr:rowOff>
    </xdr:from>
    <xdr:to>
      <xdr:col>15</xdr:col>
      <xdr:colOff>64178</xdr:colOff>
      <xdr:row>15</xdr:row>
      <xdr:rowOff>80800</xdr:rowOff>
    </xdr:to>
    <xdr:pic>
      <xdr:nvPicPr>
        <xdr:cNvPr id="5" name="Image 5">
          <a:extLst>
            <a:ext uri="{FF2B5EF4-FFF2-40B4-BE49-F238E27FC236}">
              <a16:creationId xmlns:a16="http://schemas.microsoft.com/office/drawing/2014/main" id="{91F67E8E-908C-E594-8374-FB55AA1039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7013" t="21740" r="29291" b="67805"/>
        <a:stretch/>
      </xdr:blipFill>
      <xdr:spPr>
        <a:xfrm>
          <a:off x="8153399" y="2256472"/>
          <a:ext cx="1054779" cy="567528"/>
        </a:xfrm>
        <a:prstGeom prst="rect">
          <a:avLst/>
        </a:prstGeom>
      </xdr:spPr>
    </xdr:pic>
    <xdr:clientData/>
  </xdr:twoCellAnchor>
  <xdr:twoCellAnchor editAs="oneCell">
    <xdr:from>
      <xdr:col>13</xdr:col>
      <xdr:colOff>201885</xdr:colOff>
      <xdr:row>5</xdr:row>
      <xdr:rowOff>55717</xdr:rowOff>
    </xdr:from>
    <xdr:to>
      <xdr:col>15</xdr:col>
      <xdr:colOff>258445</xdr:colOff>
      <xdr:row>8</xdr:row>
      <xdr:rowOff>50083</xdr:rowOff>
    </xdr:to>
    <xdr:pic>
      <xdr:nvPicPr>
        <xdr:cNvPr id="6" name="Image 6">
          <a:extLst>
            <a:ext uri="{FF2B5EF4-FFF2-40B4-BE49-F238E27FC236}">
              <a16:creationId xmlns:a16="http://schemas.microsoft.com/office/drawing/2014/main" id="{A11707E4-0C28-BDA0-0E25-3A4750D8A2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1664" t="28214" r="54640" b="61331"/>
        <a:stretch/>
      </xdr:blipFill>
      <xdr:spPr>
        <a:xfrm>
          <a:off x="8126685" y="970117"/>
          <a:ext cx="1275760" cy="5430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M24"/>
  <sheetViews>
    <sheetView tabSelected="1" workbookViewId="0">
      <selection activeCell="Q12" sqref="Q12"/>
    </sheetView>
  </sheetViews>
  <sheetFormatPr defaultColWidth="8.88671875" defaultRowHeight="14.4" x14ac:dyDescent="0.3"/>
  <sheetData>
    <row r="2" spans="3:13" x14ac:dyDescent="0.3">
      <c r="C2" s="1" t="s">
        <v>0</v>
      </c>
      <c r="D2" s="1" t="s">
        <v>1</v>
      </c>
      <c r="E2" s="1" t="s">
        <v>2</v>
      </c>
    </row>
    <row r="3" spans="3:13" x14ac:dyDescent="0.3">
      <c r="C3">
        <v>149.9</v>
      </c>
      <c r="D3">
        <v>143.19999999999999</v>
      </c>
      <c r="E3">
        <v>158.5</v>
      </c>
    </row>
    <row r="4" spans="3:13" x14ac:dyDescent="0.3">
      <c r="C4">
        <v>157.6</v>
      </c>
      <c r="D4">
        <v>157.19999999999999</v>
      </c>
      <c r="E4">
        <v>139.1</v>
      </c>
    </row>
    <row r="5" spans="3:13" x14ac:dyDescent="0.3">
      <c r="C5">
        <v>158.19999999999999</v>
      </c>
      <c r="D5">
        <v>159.69999999999999</v>
      </c>
      <c r="E5">
        <v>142.80000000000001</v>
      </c>
    </row>
    <row r="6" spans="3:13" x14ac:dyDescent="0.3">
      <c r="C6">
        <v>160.9</v>
      </c>
      <c r="D6">
        <v>154.1</v>
      </c>
      <c r="E6">
        <v>153.69999999999999</v>
      </c>
      <c r="I6" t="s">
        <v>0</v>
      </c>
      <c r="J6">
        <v>180</v>
      </c>
      <c r="K6">
        <v>149.9</v>
      </c>
      <c r="L6">
        <f>J6-K6</f>
        <v>30.099999999999994</v>
      </c>
    </row>
    <row r="7" spans="3:13" x14ac:dyDescent="0.3">
      <c r="C7">
        <v>153.80000000000001</v>
      </c>
      <c r="D7">
        <v>152.5</v>
      </c>
      <c r="E7">
        <v>141.80000000000001</v>
      </c>
      <c r="J7">
        <v>180</v>
      </c>
      <c r="K7">
        <v>157.6</v>
      </c>
      <c r="L7">
        <f t="shared" ref="L7:L10" si="0">J7-K7</f>
        <v>22.400000000000006</v>
      </c>
      <c r="M7" s="2">
        <f>AVERAGEA(L6:L10)</f>
        <v>23.919999999999998</v>
      </c>
    </row>
    <row r="8" spans="3:13" x14ac:dyDescent="0.3">
      <c r="J8">
        <v>180</v>
      </c>
      <c r="K8">
        <v>158.19999999999999</v>
      </c>
      <c r="L8">
        <f t="shared" si="0"/>
        <v>21.800000000000011</v>
      </c>
      <c r="M8" s="2">
        <f>STDEVA(L6:L10)</f>
        <v>4.2845069728032854</v>
      </c>
    </row>
    <row r="9" spans="3:13" x14ac:dyDescent="0.3">
      <c r="C9">
        <f>AVERAGEA(C3:C7)</f>
        <v>156.08000000000001</v>
      </c>
      <c r="D9">
        <f>AVERAGEA(D3:D7)</f>
        <v>153.33999999999997</v>
      </c>
      <c r="E9">
        <f>AVERAGEA(E3:E7)</f>
        <v>147.18</v>
      </c>
      <c r="J9">
        <v>180</v>
      </c>
      <c r="K9">
        <v>160.9</v>
      </c>
      <c r="L9">
        <f t="shared" si="0"/>
        <v>19.099999999999994</v>
      </c>
    </row>
    <row r="10" spans="3:13" x14ac:dyDescent="0.3">
      <c r="C10">
        <f>STDEVA(C3:C7)</f>
        <v>4.2845069728032845</v>
      </c>
      <c r="D10">
        <f>STDEVA(D3:D7)</f>
        <v>6.3137152295617511</v>
      </c>
      <c r="E10">
        <f>STDEVA(E3:E7)</f>
        <v>8.4271584772092627</v>
      </c>
      <c r="J10">
        <v>180</v>
      </c>
      <c r="K10">
        <v>153.80000000000001</v>
      </c>
      <c r="L10">
        <f t="shared" si="0"/>
        <v>26.199999999999989</v>
      </c>
    </row>
    <row r="13" spans="3:13" x14ac:dyDescent="0.3">
      <c r="I13" t="s">
        <v>1</v>
      </c>
      <c r="J13">
        <v>180</v>
      </c>
      <c r="K13">
        <v>143.19999999999999</v>
      </c>
      <c r="L13">
        <f>J13-K13</f>
        <v>36.800000000000011</v>
      </c>
    </row>
    <row r="14" spans="3:13" x14ac:dyDescent="0.3">
      <c r="J14">
        <v>180</v>
      </c>
      <c r="K14">
        <v>157.19999999999999</v>
      </c>
      <c r="L14">
        <f t="shared" ref="L14:L17" si="1">J14-K14</f>
        <v>22.800000000000011</v>
      </c>
      <c r="M14" s="2">
        <f>AVERAGEA(L13:L17)</f>
        <v>26.660000000000007</v>
      </c>
    </row>
    <row r="15" spans="3:13" x14ac:dyDescent="0.3">
      <c r="J15">
        <v>180</v>
      </c>
      <c r="K15">
        <v>159.69999999999999</v>
      </c>
      <c r="L15">
        <f t="shared" si="1"/>
        <v>20.300000000000011</v>
      </c>
      <c r="M15" s="2">
        <f>STDEVA(L13:L17)</f>
        <v>6.3137152295617556</v>
      </c>
    </row>
    <row r="16" spans="3:13" x14ac:dyDescent="0.3">
      <c r="J16">
        <v>180</v>
      </c>
      <c r="K16">
        <v>154.1</v>
      </c>
      <c r="L16">
        <f t="shared" si="1"/>
        <v>25.900000000000006</v>
      </c>
    </row>
    <row r="17" spans="9:13" x14ac:dyDescent="0.3">
      <c r="J17">
        <v>180</v>
      </c>
      <c r="K17">
        <v>152.5</v>
      </c>
      <c r="L17">
        <f t="shared" si="1"/>
        <v>27.5</v>
      </c>
    </row>
    <row r="20" spans="9:13" x14ac:dyDescent="0.3">
      <c r="I20" t="s">
        <v>2</v>
      </c>
      <c r="J20">
        <v>180</v>
      </c>
      <c r="K20">
        <v>158.5</v>
      </c>
      <c r="L20">
        <f>J20-K20</f>
        <v>21.5</v>
      </c>
    </row>
    <row r="21" spans="9:13" x14ac:dyDescent="0.3">
      <c r="J21">
        <v>180</v>
      </c>
      <c r="K21">
        <v>139.1</v>
      </c>
      <c r="L21">
        <f t="shared" ref="L21:L24" si="2">J21-K21</f>
        <v>40.900000000000006</v>
      </c>
      <c r="M21" s="2">
        <f>AVERAGEA(L20:L24)</f>
        <v>32.82</v>
      </c>
    </row>
    <row r="22" spans="9:13" x14ac:dyDescent="0.3">
      <c r="J22">
        <v>180</v>
      </c>
      <c r="K22">
        <v>142.80000000000001</v>
      </c>
      <c r="L22">
        <f t="shared" si="2"/>
        <v>37.199999999999989</v>
      </c>
      <c r="M22" s="2">
        <f>STDEVA(L20:L24)</f>
        <v>8.4271584772092556</v>
      </c>
    </row>
    <row r="23" spans="9:13" x14ac:dyDescent="0.3">
      <c r="J23">
        <v>180</v>
      </c>
      <c r="K23">
        <v>153.69999999999999</v>
      </c>
      <c r="L23">
        <f t="shared" si="2"/>
        <v>26.300000000000011</v>
      </c>
    </row>
    <row r="24" spans="9:13" x14ac:dyDescent="0.3">
      <c r="J24">
        <v>180</v>
      </c>
      <c r="K24">
        <v>141.80000000000001</v>
      </c>
      <c r="L24">
        <f t="shared" si="2"/>
        <v>38.199999999999989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UniversitÃ© de Fribourg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YAJAN Phattadon</dc:creator>
  <cp:lastModifiedBy>LEE Wangsik</cp:lastModifiedBy>
  <dcterms:created xsi:type="dcterms:W3CDTF">2021-05-26T15:11:31Z</dcterms:created>
  <dcterms:modified xsi:type="dcterms:W3CDTF">2026-05-01T07:34:36Z</dcterms:modified>
</cp:coreProperties>
</file>